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9092" windowHeight="11760"/>
  </bookViews>
  <sheets>
    <sheet name="Приложение 1" sheetId="2" r:id="rId1"/>
    <sheet name="Приложение 2" sheetId="3" r:id="rId2"/>
    <sheet name="Приложение 3" sheetId="4" r:id="rId3"/>
  </sheets>
  <definedNames>
    <definedName name="_xlnm.Print_Titles" localSheetId="0">'Приложение 1'!$8:$8</definedName>
    <definedName name="_xlnm.Print_Titles" localSheetId="2">'Приложение 3'!$10:$10</definedName>
  </definedNames>
  <calcPr calcId="114210" fullCalcOnLoad="1"/>
</workbook>
</file>

<file path=xl/calcChain.xml><?xml version="1.0" encoding="utf-8"?>
<calcChain xmlns="http://schemas.openxmlformats.org/spreadsheetml/2006/main">
  <c r="E16" i="4"/>
  <c r="G23" i="2"/>
  <c r="E9"/>
  <c r="E18"/>
  <c r="E32"/>
  <c r="F24"/>
  <c r="F23"/>
  <c r="C9"/>
  <c r="C18"/>
  <c r="C25"/>
  <c r="C32"/>
  <c r="D32"/>
  <c r="C28" i="4"/>
  <c r="C19" i="3"/>
  <c r="E25" i="2"/>
  <c r="F31"/>
  <c r="F16"/>
  <c r="F17"/>
  <c r="F14"/>
  <c r="F13"/>
  <c r="F11"/>
  <c r="F10"/>
  <c r="G26"/>
  <c r="F25"/>
  <c r="F18"/>
  <c r="F9"/>
  <c r="F32"/>
  <c r="F26"/>
  <c r="D26"/>
  <c r="F28" i="4"/>
  <c r="D28"/>
  <c r="G27"/>
  <c r="E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G14"/>
  <c r="E14"/>
  <c r="G13"/>
  <c r="E13"/>
  <c r="G12"/>
  <c r="E12"/>
  <c r="G11"/>
  <c r="E11"/>
  <c r="E28"/>
  <c r="G18" i="3"/>
  <c r="F19"/>
  <c r="D19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28" i="2"/>
  <c r="G19"/>
  <c r="G20"/>
  <c r="G21"/>
  <c r="G22"/>
  <c r="G11"/>
  <c r="G12"/>
  <c r="G13"/>
  <c r="G14"/>
  <c r="G15"/>
  <c r="G16"/>
  <c r="G17"/>
  <c r="G10"/>
  <c r="G28" i="4"/>
  <c r="G19" i="3"/>
  <c r="E19"/>
  <c r="G25" i="2"/>
  <c r="G18"/>
  <c r="G9"/>
  <c r="D27"/>
  <c r="F21"/>
  <c r="F19"/>
  <c r="F22"/>
  <c r="F20"/>
  <c r="F28"/>
  <c r="D30"/>
  <c r="D28"/>
  <c r="D22"/>
  <c r="D20"/>
  <c r="G32"/>
  <c r="D29"/>
  <c r="D23"/>
  <c r="D21"/>
  <c r="D19"/>
  <c r="D17"/>
  <c r="D15"/>
  <c r="D13"/>
  <c r="D11"/>
  <c r="D16"/>
  <c r="D14"/>
  <c r="D12"/>
  <c r="D10"/>
</calcChain>
</file>

<file path=xl/sharedStrings.xml><?xml version="1.0" encoding="utf-8"?>
<sst xmlns="http://schemas.openxmlformats.org/spreadsheetml/2006/main" count="90" uniqueCount="86">
  <si>
    <t>№ п/п</t>
  </si>
  <si>
    <t>Наименование вида дохода</t>
  </si>
  <si>
    <t>сумма тыс. руб.</t>
  </si>
  <si>
    <t>уд.вес (%)</t>
  </si>
  <si>
    <t>(гр.5/гр.3)  (%)</t>
  </si>
  <si>
    <t>Налоговые доходы – всего, в т.ч.</t>
  </si>
  <si>
    <t>Налог на доходы физических лиц</t>
  </si>
  <si>
    <t>Акцизы</t>
  </si>
  <si>
    <t>ЕНВД</t>
  </si>
  <si>
    <t>Единый с/х налог</t>
  </si>
  <si>
    <t>Налог, взим.в связи с прим.патентной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</si>
  <si>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</si>
  <si>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</si>
  <si>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</si>
  <si>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 всего, в т.ч.</t>
  </si>
  <si>
    <t>Доходы от использования имущества</t>
  </si>
  <si>
    <t>Платежи при пользовании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</si>
  <si>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</si>
  <si>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</si>
  <si>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</si>
  <si>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</si>
  <si>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– всего, в т.ч.</t>
  </si>
  <si>
    <t>Дотации</t>
  </si>
  <si>
    <t xml:space="preserve">Субсидии </t>
  </si>
  <si>
    <t>Субвенции</t>
  </si>
  <si>
    <t>Прочие безвозмездные поступления</t>
  </si>
  <si>
    <t>Возврат остатков субсидий, субвенций</t>
  </si>
  <si>
    <t>Доходы бюджета – итого:</t>
  </si>
  <si>
    <t>Иные межбюджетные трансферты</t>
  </si>
  <si>
    <t>Код раздела</t>
  </si>
  <si>
    <t>Наименование раздела</t>
  </si>
  <si>
    <t>Отклонения (гр.4-гр.3)</t>
  </si>
  <si>
    <t>(тыс.руб.)</t>
  </si>
  <si>
    <t>Исполнено</t>
  </si>
  <si>
    <t>(гр.6/гр.4) (%)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</si>
  <si>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</si>
  <si>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</si>
  <si>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</si>
  <si>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</si>
  <si>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</si>
  <si>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</si>
  <si>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</si>
  <si>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</si>
  <si>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</si>
  <si>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</si>
  <si>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</si>
  <si>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Итого расходов </t>
  </si>
  <si>
    <t>№    п/п</t>
  </si>
  <si>
    <t>Наименование программы</t>
  </si>
  <si>
    <t>(тыс. руб.)</t>
  </si>
  <si>
    <t>Отклонения                   гр.4-гр.3</t>
  </si>
  <si>
    <t>%                       исполнения</t>
  </si>
  <si>
    <t>(гр.6/гр.4)</t>
  </si>
  <si>
    <t>Итого</t>
  </si>
  <si>
    <t xml:space="preserve">МП "Управление муниципальными финансами и обслуживание муниципального долга на 2014 - 2018 годы"
</t>
  </si>
  <si>
    <t xml:space="preserve">МП "Развитие и совершенствование системы гражданской обороны, обеспечения пожарной безопасности, безопасности людей на водных объектах, защиты населения и территорий муниципального образования г. Саяногорск от чрезвычайных ситуаций природного и техногенного характера на 2014 - 2020 годы"
</t>
  </si>
  <si>
    <t xml:space="preserve">МП "Развитие муниципального управления и муниципальной службы в муниципальном образовании город Саяногорск на 2016 - 2020 годы"
</t>
  </si>
  <si>
    <t xml:space="preserve">МП "Развитие жилищно-коммунального хозяйства и транспортной системы муниципального образования город Саяногорск на 2016 - 2020 годы"
</t>
  </si>
  <si>
    <t xml:space="preserve">МП "Обеспечение общественного порядка, противодействие преступности и повышение безопасности дорожного движения в муниципальном образовании город Саяногорск на 2016 - 2020 годы"
</t>
  </si>
  <si>
    <t xml:space="preserve">МП "Управление муниципальным имуществом и земельными ресурсами на 2015 - 2019 годы"
</t>
  </si>
  <si>
    <t xml:space="preserve">МП "Энергосбережение и повышение энергоэффективности в муниципальном образовании г. Саяногорск на 2010 - 2015 годы и на перспективу до 2020 года"
</t>
  </si>
  <si>
    <t xml:space="preserve">МП "Улучшение экологического состояния муниципального образования город Саяногорск на 2014 - 2018 годы"
</t>
  </si>
  <si>
    <t xml:space="preserve">МП "Социальная поддержка и содействие занятости в муниципальном образовании город Саяногорск (на 2015 - 2018 годы)"
</t>
  </si>
  <si>
    <t xml:space="preserve">МП "Развитие образования в муниципальном образовании г. Саяногорск на 2015 - 2020 гг."
</t>
  </si>
  <si>
    <t xml:space="preserve">МП "Основные направления содействия развитию малого и среднего предпринимательства на территории муниципального образования г. Саяногорск на 2015 - 2017 годы"
</t>
  </si>
  <si>
    <t xml:space="preserve">МП "Специальная оценка условий труда в муниципальных учреждениях муниципального образования г. Саяногорск на 2014 - 2016 годы"
</t>
  </si>
  <si>
    <t xml:space="preserve">МП "Развитие культуры и СМИ в муниципальном образовании г. Саяногорск на 2015 - 2020 гг."
</t>
  </si>
  <si>
    <t xml:space="preserve">МП "Обеспечение землеустройства и улучшение инженерно-технической инфраструктуры территорий садоводческих, огороднических и дачных некоммерческих объединений муниципального образования г. Саяногорск на 2015 - 2017 годы"
</t>
  </si>
  <si>
    <t xml:space="preserve">МП "Обеспечение жильем молодых семей" на 2016 - 2018 годы
</t>
  </si>
  <si>
    <t xml:space="preserve">Анализ исполнения доходной части бюджета за 1 квартал 2017 года </t>
  </si>
  <si>
    <t>Плановые назначения                на 2017 год</t>
  </si>
  <si>
    <t>Исполнено за 1 квартал 2017года</t>
  </si>
  <si>
    <t xml:space="preserve">    % исполнения</t>
  </si>
  <si>
    <t xml:space="preserve">Показатели исполнения бюджета муниципального образования город Саяногорск 
за 1 квартал 2017года
</t>
  </si>
  <si>
    <t xml:space="preserve">Назначено на 2017 год Постановление от 29.06.2017 № 528 (тыс.руб.) </t>
  </si>
  <si>
    <t>Исполнено за 1 квартал 2017 года (тыс.руб.)</t>
  </si>
  <si>
    <t>Показатели исполнения бюджета муниципального образования город Саяногорск  по муниципальным программам                                                            (далее – МП) за 1квартал 2017 года</t>
  </si>
  <si>
    <t xml:space="preserve">Назначено на 2017 год </t>
  </si>
  <si>
    <t xml:space="preserve"> Решение от               22.12.2016 № 61</t>
  </si>
  <si>
    <t>Исполнено за 1 квартал 2017 года               (тыс. руб.)</t>
  </si>
  <si>
    <t xml:space="preserve">МП "Развитие физической культуры, спорта, туризма и молодежной политики в муниципальном образовании город Саяногорск на 2016 - 2020 годы"
</t>
  </si>
  <si>
    <t xml:space="preserve">Назначено на 2017 год                  Постановление от 29.06.2017     № 528 </t>
  </si>
  <si>
    <t xml:space="preserve">Назначено на 2017 год Решение от 22.12.2016     № 61 (тыс.руб.) </t>
  </si>
  <si>
    <r>
      <t xml:space="preserve">Приложение №1 к заключению от </t>
    </r>
    <r>
      <rPr>
        <sz val="11"/>
        <rFont val="Times New Roman"/>
        <family val="1"/>
        <charset val="204"/>
      </rPr>
      <t>12.07.2017</t>
    </r>
  </si>
  <si>
    <r>
      <t xml:space="preserve">Приложение № 2 к заключению от </t>
    </r>
    <r>
      <rPr>
        <sz val="11"/>
        <rFont val="Times New Roman"/>
        <family val="1"/>
        <charset val="204"/>
      </rPr>
      <t>12.07.2017</t>
    </r>
  </si>
  <si>
    <r>
      <t>Приложение №3 к заключению от 12</t>
    </r>
    <r>
      <rPr>
        <sz val="11"/>
        <color indexed="1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07.2017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</si>
</sst>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4" fontId="8" fillId="0" borderId="5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43" fontId="1" fillId="0" borderId="5" xfId="0" applyNumberFormat="1" applyFont="1" applyBorder="1" applyAlignment="1">
      <alignment horizontal="center" vertical="top" wrapText="1"/>
    </xf>
    <xf numFmtId="43" fontId="2" fillId="0" borderId="2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43" fontId="1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43" fontId="6" fillId="0" borderId="5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7" fillId="0" borderId="0" xfId="0" applyFont="1" applyFill="1" applyAlignment="1">
      <alignment wrapText="1"/>
    </xf>
    <xf numFmtId="43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C2" sqref="C2"/>
    </sheetView>
  </sheetViews>
  <sheetFormatPr defaultRowHeight="14.4"/>
  <cols>
    <col min="1" max="1" width="4.88671875" customWidth="1"/>
    <col min="2" max="2" width="24.88671875" customWidth="1"/>
    <col min="3" max="3" width="13.6640625" customWidth="1"/>
    <col min="4" max="4" width="10.88671875" customWidth="1"/>
    <col min="5" max="5" width="11.44140625" customWidth="1"/>
    <col min="6" max="6" width="11.88671875" customWidth="1"/>
    <col min="7" max="7" width="12.5546875" customWidth="1"/>
  </cols>
  <sheetData>
    <row r="1" spans="1:9" ht="29.25" customHeight="1">
      <c r="F1" s="38" t="s">
        <v>83</v>
      </c>
      <c r="G1" s="39"/>
    </row>
    <row r="2" spans="1:9" ht="25.5" customHeight="1"/>
    <row r="3" spans="1:9" ht="16.8">
      <c r="A3" s="40" t="s">
        <v>69</v>
      </c>
      <c r="B3" s="40"/>
      <c r="C3" s="40"/>
      <c r="D3" s="40"/>
      <c r="E3" s="40"/>
      <c r="F3" s="40"/>
      <c r="G3" s="40"/>
    </row>
    <row r="4" spans="1:9" ht="15" thickBot="1"/>
    <row r="5" spans="1:9" ht="36" customHeight="1" thickBot="1">
      <c r="A5" s="41" t="s">
        <v>0</v>
      </c>
      <c r="B5" s="41" t="s">
        <v>1</v>
      </c>
      <c r="C5" s="44" t="s">
        <v>70</v>
      </c>
      <c r="D5" s="45"/>
      <c r="E5" s="44" t="s">
        <v>71</v>
      </c>
      <c r="F5" s="46"/>
      <c r="G5" s="45"/>
    </row>
    <row r="6" spans="1:9" ht="37.5" customHeight="1">
      <c r="A6" s="42"/>
      <c r="B6" s="42"/>
      <c r="C6" s="41" t="s">
        <v>2</v>
      </c>
      <c r="D6" s="41" t="s">
        <v>3</v>
      </c>
      <c r="E6" s="41" t="s">
        <v>2</v>
      </c>
      <c r="F6" s="41" t="s">
        <v>3</v>
      </c>
      <c r="G6" s="3" t="s">
        <v>72</v>
      </c>
    </row>
    <row r="7" spans="1:9" ht="37.5" customHeight="1" thickBot="1">
      <c r="A7" s="43"/>
      <c r="B7" s="43"/>
      <c r="C7" s="43"/>
      <c r="D7" s="43"/>
      <c r="E7" s="43"/>
      <c r="F7" s="43"/>
      <c r="G7" s="2" t="s">
        <v>4</v>
      </c>
    </row>
    <row r="8" spans="1:9" ht="14.25" customHeight="1" thickBot="1">
      <c r="A8" s="14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</row>
    <row r="9" spans="1:9" ht="39.75" customHeight="1" thickBot="1">
      <c r="A9" s="1"/>
      <c r="B9" s="4" t="s">
        <v>5</v>
      </c>
      <c r="C9" s="20">
        <f>C10+C11+C12+C13+C14+C15+C16+C17</f>
        <v>380381.10000000003</v>
      </c>
      <c r="D9" s="20">
        <v>34.43</v>
      </c>
      <c r="E9" s="20">
        <f>E10+E11+E12+E13+E14+E15+E16+E17</f>
        <v>77564.5</v>
      </c>
      <c r="F9" s="20">
        <f>E9/E32*100</f>
        <v>29.240018502022284</v>
      </c>
      <c r="G9" s="35">
        <f>E9/C9*100</f>
        <v>20.391260238744774</v>
      </c>
    </row>
    <row r="10" spans="1:9" ht="36" customHeight="1" thickBot="1">
      <c r="A10" s="1">
        <v>1</v>
      </c>
      <c r="B10" s="6" t="s">
        <v>6</v>
      </c>
      <c r="C10" s="19">
        <v>264729.2</v>
      </c>
      <c r="D10" s="19">
        <f>C10/C32*100</f>
        <v>23.956650033397153</v>
      </c>
      <c r="E10" s="19">
        <v>56420.6</v>
      </c>
      <c r="F10" s="19">
        <f>E10/E32*100</f>
        <v>21.2692583320359</v>
      </c>
      <c r="G10" s="34">
        <f>E10/C10*100</f>
        <v>21.312571488147132</v>
      </c>
      <c r="H10" s="21"/>
      <c r="I10" s="21"/>
    </row>
    <row r="11" spans="1:9" ht="27" customHeight="1" thickBot="1">
      <c r="A11" s="1">
        <v>2</v>
      </c>
      <c r="B11" s="6" t="s">
        <v>7</v>
      </c>
      <c r="C11" s="19">
        <v>2582.4</v>
      </c>
      <c r="D11" s="19">
        <f>C11/C32*100</f>
        <v>0.2336941034319025</v>
      </c>
      <c r="E11" s="19">
        <v>700.4</v>
      </c>
      <c r="F11" s="19">
        <f>E11/E32*100</f>
        <v>0.26403456425060962</v>
      </c>
      <c r="G11" s="34">
        <f t="shared" ref="G11:G17" si="0">E11/C11*100</f>
        <v>27.12205700123916</v>
      </c>
      <c r="I11" s="21"/>
    </row>
    <row r="12" spans="1:9" ht="30" customHeight="1" thickBot="1">
      <c r="A12" s="1">
        <v>3</v>
      </c>
      <c r="B12" s="6" t="s">
        <v>8</v>
      </c>
      <c r="C12" s="19">
        <v>30041.9</v>
      </c>
      <c r="D12" s="19">
        <f>C12/C32*100</f>
        <v>2.7186395933592289</v>
      </c>
      <c r="E12" s="19">
        <v>7824.1</v>
      </c>
      <c r="F12" s="19">
        <v>3.12</v>
      </c>
      <c r="G12" s="34">
        <f t="shared" si="0"/>
        <v>26.043958604482409</v>
      </c>
      <c r="I12" s="21"/>
    </row>
    <row r="13" spans="1:9" ht="21" customHeight="1" thickBot="1">
      <c r="A13" s="1">
        <v>4</v>
      </c>
      <c r="B13" s="6" t="s">
        <v>9</v>
      </c>
      <c r="C13" s="19">
        <v>310</v>
      </c>
      <c r="D13" s="19">
        <f>C13/C32*100</f>
        <v>2.8053427843823489E-2</v>
      </c>
      <c r="E13" s="19">
        <v>471.7</v>
      </c>
      <c r="F13" s="19">
        <f>E13/E32*100</f>
        <v>0.17781996567249081</v>
      </c>
      <c r="G13" s="34">
        <f t="shared" si="0"/>
        <v>152.16129032258064</v>
      </c>
    </row>
    <row r="14" spans="1:9" ht="55.5" customHeight="1" thickBot="1">
      <c r="A14" s="1">
        <v>5</v>
      </c>
      <c r="B14" s="6" t="s">
        <v>10</v>
      </c>
      <c r="C14" s="19">
        <v>503</v>
      </c>
      <c r="D14" s="19">
        <f>C14/C32*100</f>
        <v>4.551894904981682E-2</v>
      </c>
      <c r="E14" s="19">
        <v>156.4</v>
      </c>
      <c r="F14" s="19">
        <f>E14/E32*100</f>
        <v>5.895917454139827E-2</v>
      </c>
      <c r="G14" s="34">
        <f t="shared" si="0"/>
        <v>31.093439363817097</v>
      </c>
    </row>
    <row r="15" spans="1:9" ht="42" customHeight="1" thickBot="1">
      <c r="A15" s="1">
        <v>6</v>
      </c>
      <c r="B15" s="6" t="s">
        <v>11</v>
      </c>
      <c r="C15" s="19">
        <v>7305</v>
      </c>
      <c r="D15" s="19">
        <f>C15/C32*100</f>
        <v>0.66106545290042129</v>
      </c>
      <c r="E15" s="19">
        <v>382.8</v>
      </c>
      <c r="F15" s="19">
        <v>0.14000000000000001</v>
      </c>
      <c r="G15" s="34">
        <f t="shared" si="0"/>
        <v>5.2402464065708418</v>
      </c>
    </row>
    <row r="16" spans="1:9" ht="33.75" customHeight="1" thickBot="1">
      <c r="A16" s="1">
        <v>7</v>
      </c>
      <c r="B16" s="6" t="s">
        <v>12</v>
      </c>
      <c r="C16" s="19">
        <v>62443.6</v>
      </c>
      <c r="D16" s="19">
        <f>C16/C32*100</f>
        <v>5.6508291190599236</v>
      </c>
      <c r="E16" s="19">
        <v>9028.2999999999993</v>
      </c>
      <c r="F16" s="19">
        <f>E16/E32*100</f>
        <v>3.4034598178523399</v>
      </c>
      <c r="G16" s="34">
        <f t="shared" si="0"/>
        <v>14.45832719446028</v>
      </c>
    </row>
    <row r="17" spans="1:9" ht="36.75" customHeight="1" thickBot="1">
      <c r="A17" s="1">
        <v>8</v>
      </c>
      <c r="B17" s="6" t="s">
        <v>13</v>
      </c>
      <c r="C17" s="19">
        <v>12466</v>
      </c>
      <c r="D17" s="19">
        <f>C17/C32*100</f>
        <v>1.1281097790358181</v>
      </c>
      <c r="E17" s="19">
        <v>2580.1999999999998</v>
      </c>
      <c r="F17" s="19">
        <f>E17/E32*100</f>
        <v>0.97267558920534403</v>
      </c>
      <c r="G17" s="34">
        <f t="shared" si="0"/>
        <v>20.697898283330655</v>
      </c>
    </row>
    <row r="18" spans="1:9" ht="34.5" customHeight="1" thickBot="1">
      <c r="A18" s="1"/>
      <c r="B18" s="4" t="s">
        <v>14</v>
      </c>
      <c r="C18" s="20">
        <f>C19+C20+C21+C22+C23</f>
        <v>68555.199999999997</v>
      </c>
      <c r="D18" s="20">
        <v>6.2</v>
      </c>
      <c r="E18" s="20">
        <f>E19+E20+E21+E22+E23+E24</f>
        <v>15999.1</v>
      </c>
      <c r="F18" s="20">
        <f>E18/E32*100</f>
        <v>6.031289829957065</v>
      </c>
      <c r="G18" s="35">
        <f t="shared" ref="G18:G23" si="1">E18/C18*100</f>
        <v>23.33754405209233</v>
      </c>
    </row>
    <row r="19" spans="1:9" ht="54" customHeight="1" thickBot="1">
      <c r="A19" s="1">
        <v>1</v>
      </c>
      <c r="B19" s="6" t="s">
        <v>15</v>
      </c>
      <c r="C19" s="19">
        <v>48900</v>
      </c>
      <c r="D19" s="19">
        <f>C19/C32*100</f>
        <v>4.4252020050418341</v>
      </c>
      <c r="E19" s="19">
        <v>9771.9</v>
      </c>
      <c r="F19" s="19">
        <f>E19/E32*100</f>
        <v>3.6837797806975039</v>
      </c>
      <c r="G19" s="34">
        <f t="shared" si="1"/>
        <v>19.983435582822086</v>
      </c>
    </row>
    <row r="20" spans="1:9" ht="66" customHeight="1" thickBot="1">
      <c r="A20" s="1">
        <v>2</v>
      </c>
      <c r="B20" s="6" t="s">
        <v>16</v>
      </c>
      <c r="C20" s="19">
        <v>6618</v>
      </c>
      <c r="D20" s="19">
        <f>C20/C32*100</f>
        <v>0.59889543700136727</v>
      </c>
      <c r="E20" s="19">
        <v>984.6</v>
      </c>
      <c r="F20" s="19">
        <f>E20/E32*100</f>
        <v>0.3711713763008998</v>
      </c>
      <c r="G20" s="34">
        <f t="shared" si="1"/>
        <v>14.87760652765186</v>
      </c>
    </row>
    <row r="21" spans="1:9" ht="39.75" customHeight="1" thickBot="1">
      <c r="A21" s="1">
        <v>3</v>
      </c>
      <c r="B21" s="6" t="s">
        <v>17</v>
      </c>
      <c r="C21" s="19">
        <v>1137.2</v>
      </c>
      <c r="D21" s="19">
        <f>C21/C32*100</f>
        <v>0.10291083272256799</v>
      </c>
      <c r="E21" s="19">
        <v>203.3</v>
      </c>
      <c r="F21" s="19">
        <f>E21/E32*100</f>
        <v>7.663938736743138E-2</v>
      </c>
      <c r="G21" s="34">
        <f t="shared" si="1"/>
        <v>17.877242349630674</v>
      </c>
    </row>
    <row r="22" spans="1:9" ht="65.25" customHeight="1" thickBot="1">
      <c r="A22" s="1">
        <v>4</v>
      </c>
      <c r="B22" s="6" t="s">
        <v>18</v>
      </c>
      <c r="C22" s="19">
        <v>8900</v>
      </c>
      <c r="D22" s="19">
        <f>C22/C32*100</f>
        <v>0.80540486390331956</v>
      </c>
      <c r="E22" s="19">
        <v>4228</v>
      </c>
      <c r="F22" s="19">
        <f>E22/E32*100</f>
        <v>1.5938579920782088</v>
      </c>
      <c r="G22" s="34">
        <f t="shared" si="1"/>
        <v>47.50561797752809</v>
      </c>
    </row>
    <row r="23" spans="1:9" ht="39.75" customHeight="1" thickBot="1">
      <c r="A23" s="1">
        <v>5</v>
      </c>
      <c r="B23" s="6" t="s">
        <v>19</v>
      </c>
      <c r="C23" s="19">
        <v>3000</v>
      </c>
      <c r="D23" s="19">
        <f>C23/C32*100</f>
        <v>0.27148478558538858</v>
      </c>
      <c r="E23" s="19">
        <v>722.2</v>
      </c>
      <c r="F23" s="19">
        <f>E23/E32*100</f>
        <v>0.27225265891175082</v>
      </c>
      <c r="G23" s="34">
        <f t="shared" si="1"/>
        <v>24.073333333333334</v>
      </c>
    </row>
    <row r="24" spans="1:9" ht="31.8" thickBot="1">
      <c r="A24" s="1">
        <v>6</v>
      </c>
      <c r="B24" s="6" t="s">
        <v>20</v>
      </c>
      <c r="C24" s="19">
        <v>0</v>
      </c>
      <c r="D24" s="19">
        <v>0</v>
      </c>
      <c r="E24" s="19">
        <v>89.1</v>
      </c>
      <c r="F24" s="19">
        <f>E24/E32*100</f>
        <v>3.3588634601269728E-2</v>
      </c>
      <c r="G24" s="34">
        <v>0</v>
      </c>
    </row>
    <row r="25" spans="1:9" ht="49.5" customHeight="1" thickBot="1">
      <c r="A25" s="1"/>
      <c r="B25" s="4" t="s">
        <v>21</v>
      </c>
      <c r="C25" s="20">
        <f>C26+C27+C28+C29+C30</f>
        <v>656098</v>
      </c>
      <c r="D25" s="20">
        <v>59.37</v>
      </c>
      <c r="E25" s="20">
        <f>E26+E27+E28+E29+E30+E31</f>
        <v>171704.7</v>
      </c>
      <c r="F25" s="20">
        <f>E25/E32*100</f>
        <v>64.72869166802063</v>
      </c>
      <c r="G25" s="35">
        <f>E25/C25*100</f>
        <v>26.170587320796589</v>
      </c>
    </row>
    <row r="26" spans="1:9" ht="25.5" customHeight="1" thickBot="1">
      <c r="A26" s="1">
        <v>1</v>
      </c>
      <c r="B26" s="6" t="s">
        <v>22</v>
      </c>
      <c r="C26" s="19">
        <v>26365</v>
      </c>
      <c r="D26" s="19">
        <f>C26/C32*100</f>
        <v>2.3858987906529237</v>
      </c>
      <c r="E26" s="22">
        <v>18591</v>
      </c>
      <c r="F26" s="19">
        <f>E26/E32*100</f>
        <v>7.0083760479484347</v>
      </c>
      <c r="G26" s="34">
        <f>E26/C26*100</f>
        <v>70.51393893419305</v>
      </c>
      <c r="H26" s="21"/>
    </row>
    <row r="27" spans="1:9" ht="28.5" customHeight="1" thickBot="1">
      <c r="A27" s="1">
        <v>2</v>
      </c>
      <c r="B27" s="6" t="s">
        <v>23</v>
      </c>
      <c r="C27" s="19">
        <v>0</v>
      </c>
      <c r="D27" s="19">
        <f>C27/C32*100</f>
        <v>0</v>
      </c>
      <c r="E27" s="19">
        <v>0</v>
      </c>
      <c r="F27" s="19">
        <v>0</v>
      </c>
      <c r="G27" s="34">
        <v>0</v>
      </c>
      <c r="I27" s="21"/>
    </row>
    <row r="28" spans="1:9" ht="31.5" customHeight="1" thickBot="1">
      <c r="A28" s="1">
        <v>3</v>
      </c>
      <c r="B28" s="6" t="s">
        <v>24</v>
      </c>
      <c r="C28" s="19">
        <v>629733</v>
      </c>
      <c r="D28" s="19">
        <f>C28/C32*100</f>
        <v>56.987642827014504</v>
      </c>
      <c r="E28" s="19">
        <v>153113.70000000001</v>
      </c>
      <c r="F28" s="19">
        <f>E28/E32*100</f>
        <v>57.720315620072206</v>
      </c>
      <c r="G28" s="34">
        <f>E28/C28*100</f>
        <v>24.314066437680733</v>
      </c>
    </row>
    <row r="29" spans="1:9" ht="31.8" thickBot="1">
      <c r="A29" s="1">
        <v>4</v>
      </c>
      <c r="B29" s="6" t="s">
        <v>25</v>
      </c>
      <c r="C29" s="19">
        <v>0</v>
      </c>
      <c r="D29" s="19">
        <f>C29/C32*100</f>
        <v>0</v>
      </c>
      <c r="E29" s="19">
        <v>0</v>
      </c>
      <c r="F29" s="19">
        <v>0</v>
      </c>
      <c r="G29" s="34">
        <v>0</v>
      </c>
    </row>
    <row r="30" spans="1:9" ht="31.8" thickBot="1">
      <c r="A30" s="1">
        <v>5</v>
      </c>
      <c r="B30" s="6" t="s">
        <v>28</v>
      </c>
      <c r="C30" s="19">
        <v>0</v>
      </c>
      <c r="D30" s="19">
        <f>C30/C32*100</f>
        <v>0</v>
      </c>
      <c r="E30" s="19">
        <v>0</v>
      </c>
      <c r="F30" s="19">
        <v>0</v>
      </c>
      <c r="G30" s="34">
        <v>0</v>
      </c>
    </row>
    <row r="31" spans="1:9" ht="36.75" customHeight="1" thickBot="1">
      <c r="A31" s="1">
        <v>6</v>
      </c>
      <c r="B31" s="6" t="s">
        <v>26</v>
      </c>
      <c r="C31" s="19">
        <v>0</v>
      </c>
      <c r="D31" s="19">
        <v>0</v>
      </c>
      <c r="E31" s="19">
        <v>0</v>
      </c>
      <c r="F31" s="19">
        <f>E31/E32*100</f>
        <v>0</v>
      </c>
      <c r="G31" s="34">
        <v>0</v>
      </c>
    </row>
    <row r="32" spans="1:9" ht="37.5" customHeight="1" thickBot="1">
      <c r="A32" s="1"/>
      <c r="B32" s="4" t="s">
        <v>27</v>
      </c>
      <c r="C32" s="20">
        <f>C9+C18+C25</f>
        <v>1105034.3</v>
      </c>
      <c r="D32" s="20">
        <f>D25+D18+D9</f>
        <v>100</v>
      </c>
      <c r="E32" s="20">
        <f>E9+E18+E25</f>
        <v>265268.30000000005</v>
      </c>
      <c r="F32" s="20">
        <f>F25+F18+F9</f>
        <v>99.999999999999972</v>
      </c>
      <c r="G32" s="35">
        <f>E32/C32*100</f>
        <v>24.005435849366851</v>
      </c>
    </row>
  </sheetData>
  <mergeCells count="10">
    <mergeCell ref="F1:G1"/>
    <mergeCell ref="A3:G3"/>
    <mergeCell ref="A5:A7"/>
    <mergeCell ref="B5:B7"/>
    <mergeCell ref="C5:D5"/>
    <mergeCell ref="E5:G5"/>
    <mergeCell ref="C6:C7"/>
    <mergeCell ref="D6:D7"/>
    <mergeCell ref="E6:E7"/>
    <mergeCell ref="F6:F7"/>
  </mergeCells>
  <phoneticPr fontId="0" type="noConversion"/>
  <pageMargins left="0.6692913385826772" right="0.70866141732283472" top="0.59055118110236227" bottom="0.86614173228346458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K10" sqref="K10"/>
    </sheetView>
  </sheetViews>
  <sheetFormatPr defaultRowHeight="14.4"/>
  <cols>
    <col min="1" max="1" width="4.44140625" customWidth="1"/>
    <col min="2" max="2" width="19" customWidth="1"/>
    <col min="3" max="3" width="13.44140625" customWidth="1"/>
    <col min="4" max="4" width="13.33203125" customWidth="1"/>
    <col min="5" max="5" width="12.88671875" customWidth="1"/>
    <col min="6" max="6" width="12.109375" customWidth="1"/>
    <col min="7" max="7" width="12.88671875" customWidth="1"/>
  </cols>
  <sheetData>
    <row r="1" spans="1:10" ht="15" customHeight="1">
      <c r="F1" s="47" t="s">
        <v>84</v>
      </c>
      <c r="G1" s="47"/>
    </row>
    <row r="2" spans="1:10" ht="30.75" customHeight="1">
      <c r="F2" s="47"/>
      <c r="G2" s="47"/>
    </row>
    <row r="3" spans="1:10" ht="18.75" customHeight="1">
      <c r="A3" s="40" t="s">
        <v>73</v>
      </c>
      <c r="B3" s="48"/>
      <c r="C3" s="48"/>
      <c r="D3" s="48"/>
      <c r="E3" s="48"/>
      <c r="F3" s="48"/>
      <c r="G3" s="48"/>
    </row>
    <row r="4" spans="1:10" ht="26.25" customHeight="1" thickBot="1">
      <c r="A4" s="49"/>
      <c r="B4" s="49"/>
      <c r="C4" s="49"/>
      <c r="D4" s="49"/>
      <c r="E4" s="49"/>
      <c r="F4" s="49"/>
      <c r="G4" s="49"/>
    </row>
    <row r="5" spans="1:10" ht="75.75" customHeight="1">
      <c r="A5" s="50" t="s">
        <v>29</v>
      </c>
      <c r="B5" s="41" t="s">
        <v>30</v>
      </c>
      <c r="C5" s="41" t="s">
        <v>82</v>
      </c>
      <c r="D5" s="52" t="s">
        <v>74</v>
      </c>
      <c r="E5" s="10" t="s">
        <v>31</v>
      </c>
      <c r="F5" s="41" t="s">
        <v>75</v>
      </c>
      <c r="G5" s="10" t="s">
        <v>33</v>
      </c>
    </row>
    <row r="6" spans="1:10" ht="39.75" customHeight="1" thickBot="1">
      <c r="A6" s="51"/>
      <c r="B6" s="43"/>
      <c r="C6" s="43"/>
      <c r="D6" s="53"/>
      <c r="E6" s="2" t="s">
        <v>32</v>
      </c>
      <c r="F6" s="43"/>
      <c r="G6" s="2" t="s">
        <v>34</v>
      </c>
    </row>
    <row r="7" spans="1:10" ht="15" thickBot="1">
      <c r="A7" s="9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10" ht="31.8" thickBot="1">
      <c r="A8" s="1">
        <v>1</v>
      </c>
      <c r="B8" s="11" t="s">
        <v>35</v>
      </c>
      <c r="C8" s="31">
        <v>73448.399999999994</v>
      </c>
      <c r="D8" s="31">
        <v>73987.399999999994</v>
      </c>
      <c r="E8" s="31">
        <f t="shared" ref="E8:E18" si="0">D8-C8</f>
        <v>539</v>
      </c>
      <c r="F8" s="31">
        <v>17678</v>
      </c>
      <c r="G8" s="34">
        <f t="shared" ref="G8:G19" si="1">F8/D8*100</f>
        <v>23.893257500601457</v>
      </c>
      <c r="I8" s="23"/>
      <c r="J8" s="24"/>
    </row>
    <row r="9" spans="1:10" ht="63" thickBot="1">
      <c r="A9" s="1">
        <v>3</v>
      </c>
      <c r="B9" s="11" t="s">
        <v>36</v>
      </c>
      <c r="C9" s="31">
        <v>8731</v>
      </c>
      <c r="D9" s="31">
        <v>8731</v>
      </c>
      <c r="E9" s="31">
        <f t="shared" si="0"/>
        <v>0</v>
      </c>
      <c r="F9" s="31">
        <v>2629.5</v>
      </c>
      <c r="G9" s="34">
        <f t="shared" si="1"/>
        <v>30.116825105944333</v>
      </c>
      <c r="I9" s="23"/>
      <c r="J9" s="24"/>
    </row>
    <row r="10" spans="1:10" ht="31.8" thickBot="1">
      <c r="A10" s="1">
        <v>4</v>
      </c>
      <c r="B10" s="11" t="s">
        <v>37</v>
      </c>
      <c r="C10" s="31">
        <v>19402.2</v>
      </c>
      <c r="D10" s="31">
        <v>21068.6</v>
      </c>
      <c r="E10" s="31">
        <f t="shared" si="0"/>
        <v>1666.3999999999978</v>
      </c>
      <c r="F10" s="31">
        <v>1220.7</v>
      </c>
      <c r="G10" s="34">
        <f t="shared" si="1"/>
        <v>5.7939303038645198</v>
      </c>
      <c r="I10" s="23"/>
      <c r="J10" s="24"/>
    </row>
    <row r="11" spans="1:10" ht="47.4" thickBot="1">
      <c r="A11" s="1">
        <v>5</v>
      </c>
      <c r="B11" s="11" t="s">
        <v>38</v>
      </c>
      <c r="C11" s="31">
        <v>78130.3</v>
      </c>
      <c r="D11" s="31">
        <v>81000.2</v>
      </c>
      <c r="E11" s="31">
        <f t="shared" si="0"/>
        <v>2869.8999999999942</v>
      </c>
      <c r="F11" s="31">
        <v>8158.1</v>
      </c>
      <c r="G11" s="34">
        <f t="shared" si="1"/>
        <v>10.071703526657959</v>
      </c>
      <c r="I11" s="23"/>
      <c r="J11" s="24"/>
    </row>
    <row r="12" spans="1:10" ht="47.4" thickBot="1">
      <c r="A12" s="1">
        <v>6</v>
      </c>
      <c r="B12" s="11" t="s">
        <v>39</v>
      </c>
      <c r="C12" s="31">
        <v>3075.4</v>
      </c>
      <c r="D12" s="31">
        <v>3052.1</v>
      </c>
      <c r="E12" s="31">
        <f t="shared" si="0"/>
        <v>-23.300000000000182</v>
      </c>
      <c r="F12" s="31">
        <v>484.9</v>
      </c>
      <c r="G12" s="34">
        <f t="shared" si="1"/>
        <v>15.887421775171193</v>
      </c>
      <c r="I12" s="23"/>
      <c r="J12" s="24"/>
    </row>
    <row r="13" spans="1:10" ht="16.2" thickBot="1">
      <c r="A13" s="1">
        <v>7</v>
      </c>
      <c r="B13" s="11" t="s">
        <v>40</v>
      </c>
      <c r="C13" s="31">
        <v>814055.3</v>
      </c>
      <c r="D13" s="31">
        <v>817577</v>
      </c>
      <c r="E13" s="31">
        <f t="shared" si="0"/>
        <v>3521.6999999999534</v>
      </c>
      <c r="F13" s="31">
        <v>208285.1</v>
      </c>
      <c r="G13" s="34">
        <f t="shared" si="1"/>
        <v>25.475900129284462</v>
      </c>
      <c r="I13" s="23"/>
      <c r="J13" s="24"/>
    </row>
    <row r="14" spans="1:10" ht="31.8" thickBot="1">
      <c r="A14" s="1">
        <v>8</v>
      </c>
      <c r="B14" s="11" t="s">
        <v>41</v>
      </c>
      <c r="C14" s="31">
        <v>58916.800000000003</v>
      </c>
      <c r="D14" s="31">
        <v>58609.599999999999</v>
      </c>
      <c r="E14" s="31">
        <f t="shared" si="0"/>
        <v>-307.20000000000437</v>
      </c>
      <c r="F14" s="31">
        <v>13699</v>
      </c>
      <c r="G14" s="34">
        <f t="shared" si="1"/>
        <v>23.373304032103956</v>
      </c>
      <c r="I14" s="23"/>
      <c r="J14" s="24"/>
    </row>
    <row r="15" spans="1:10" ht="31.8" thickBot="1">
      <c r="A15" s="1">
        <v>10</v>
      </c>
      <c r="B15" s="11" t="s">
        <v>42</v>
      </c>
      <c r="C15" s="31">
        <v>46509</v>
      </c>
      <c r="D15" s="31">
        <v>46509</v>
      </c>
      <c r="E15" s="31">
        <f t="shared" si="0"/>
        <v>0</v>
      </c>
      <c r="F15" s="31">
        <v>4494.5</v>
      </c>
      <c r="G15" s="34">
        <f t="shared" si="1"/>
        <v>9.6637210002365137</v>
      </c>
      <c r="I15" s="23"/>
      <c r="J15" s="24"/>
    </row>
    <row r="16" spans="1:10" ht="31.8" thickBot="1">
      <c r="A16" s="1">
        <v>11</v>
      </c>
      <c r="B16" s="11" t="s">
        <v>43</v>
      </c>
      <c r="C16" s="31">
        <v>9807.5</v>
      </c>
      <c r="D16" s="31">
        <v>9807.5</v>
      </c>
      <c r="E16" s="31">
        <f t="shared" si="0"/>
        <v>0</v>
      </c>
      <c r="F16" s="31">
        <v>1719.8</v>
      </c>
      <c r="G16" s="34">
        <f t="shared" si="1"/>
        <v>17.535559520774914</v>
      </c>
      <c r="I16" s="23"/>
      <c r="J16" s="24"/>
    </row>
    <row r="17" spans="1:10" ht="47.4" thickBot="1">
      <c r="A17" s="1">
        <v>12</v>
      </c>
      <c r="B17" s="11" t="s">
        <v>44</v>
      </c>
      <c r="C17" s="31">
        <v>5801.5</v>
      </c>
      <c r="D17" s="31">
        <v>6122</v>
      </c>
      <c r="E17" s="31">
        <f t="shared" si="0"/>
        <v>320.5</v>
      </c>
      <c r="F17" s="31">
        <v>1514.5</v>
      </c>
      <c r="G17" s="34">
        <f t="shared" si="1"/>
        <v>24.738647500816725</v>
      </c>
      <c r="I17" s="23"/>
      <c r="J17" s="24"/>
    </row>
    <row r="18" spans="1:10" ht="67.5" customHeight="1" thickBot="1">
      <c r="A18" s="1">
        <v>13</v>
      </c>
      <c r="B18" s="11" t="s">
        <v>45</v>
      </c>
      <c r="C18" s="31">
        <v>21461.4</v>
      </c>
      <c r="D18" s="31">
        <v>21461.4</v>
      </c>
      <c r="E18" s="31">
        <f t="shared" si="0"/>
        <v>0</v>
      </c>
      <c r="F18" s="31">
        <v>4986.1000000000004</v>
      </c>
      <c r="G18" s="34">
        <f t="shared" si="1"/>
        <v>23.232873903845974</v>
      </c>
      <c r="I18" s="23"/>
      <c r="J18" s="24"/>
    </row>
    <row r="19" spans="1:10" ht="16.2" thickBot="1">
      <c r="A19" s="1"/>
      <c r="B19" s="5" t="s">
        <v>46</v>
      </c>
      <c r="C19" s="32">
        <f>C8+C9+C10+C11+C12+C13+C14+C15+C16+C17+C18</f>
        <v>1139338.8</v>
      </c>
      <c r="D19" s="32">
        <f>SUM(D8:D18)</f>
        <v>1147925.8</v>
      </c>
      <c r="E19" s="32">
        <f>SUM(E8:E18)</f>
        <v>8586.9999999999418</v>
      </c>
      <c r="F19" s="32">
        <f>SUM(F8:F18)</f>
        <v>264870.2</v>
      </c>
      <c r="G19" s="35">
        <f t="shared" si="1"/>
        <v>23.073808429081392</v>
      </c>
      <c r="I19" s="24"/>
      <c r="J19" s="24"/>
    </row>
  </sheetData>
  <mergeCells count="7">
    <mergeCell ref="F1:G2"/>
    <mergeCell ref="A3:G4"/>
    <mergeCell ref="A5:A6"/>
    <mergeCell ref="B5:B6"/>
    <mergeCell ref="C5:C6"/>
    <mergeCell ref="D5:D6"/>
    <mergeCell ref="F5:F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workbookViewId="0">
      <selection activeCell="A4" sqref="A4:G6"/>
    </sheetView>
  </sheetViews>
  <sheetFormatPr defaultRowHeight="14.4"/>
  <cols>
    <col min="1" max="1" width="3.88671875" customWidth="1"/>
    <col min="2" max="2" width="42.109375" customWidth="1"/>
    <col min="3" max="3" width="16.33203125" customWidth="1"/>
    <col min="4" max="4" width="16.109375" customWidth="1"/>
    <col min="5" max="5" width="14.33203125" customWidth="1"/>
    <col min="6" max="6" width="13.6640625" customWidth="1"/>
    <col min="7" max="7" width="14.6640625" customWidth="1"/>
  </cols>
  <sheetData>
    <row r="1" spans="1:7">
      <c r="F1" s="47" t="s">
        <v>85</v>
      </c>
      <c r="G1" s="47"/>
    </row>
    <row r="2" spans="1:7">
      <c r="F2" s="47"/>
      <c r="G2" s="47"/>
    </row>
    <row r="3" spans="1:7">
      <c r="F3" s="55"/>
      <c r="G3" s="55"/>
    </row>
    <row r="4" spans="1:7">
      <c r="A4" s="58" t="s">
        <v>76</v>
      </c>
      <c r="B4" s="58"/>
      <c r="C4" s="58"/>
      <c r="D4" s="58"/>
      <c r="E4" s="58"/>
      <c r="F4" s="58"/>
      <c r="G4" s="58"/>
    </row>
    <row r="5" spans="1:7">
      <c r="A5" s="58"/>
      <c r="B5" s="58"/>
      <c r="C5" s="58"/>
      <c r="D5" s="58"/>
      <c r="E5" s="58"/>
      <c r="F5" s="58"/>
      <c r="G5" s="58"/>
    </row>
    <row r="6" spans="1:7" ht="35.25" customHeight="1" thickBot="1">
      <c r="A6" s="59"/>
      <c r="B6" s="59"/>
      <c r="C6" s="59"/>
      <c r="D6" s="59"/>
      <c r="E6" s="59"/>
      <c r="F6" s="59"/>
      <c r="G6" s="59"/>
    </row>
    <row r="7" spans="1:7" ht="82.5" customHeight="1">
      <c r="A7" s="41" t="s">
        <v>47</v>
      </c>
      <c r="B7" s="41" t="s">
        <v>48</v>
      </c>
      <c r="C7" s="10" t="s">
        <v>77</v>
      </c>
      <c r="D7" s="16" t="s">
        <v>81</v>
      </c>
      <c r="E7" s="10" t="s">
        <v>50</v>
      </c>
      <c r="F7" s="41" t="s">
        <v>79</v>
      </c>
      <c r="G7" s="10" t="s">
        <v>51</v>
      </c>
    </row>
    <row r="8" spans="1:7" ht="31.5" customHeight="1">
      <c r="A8" s="42"/>
      <c r="B8" s="42"/>
      <c r="C8" s="12" t="s">
        <v>78</v>
      </c>
      <c r="D8" s="12" t="s">
        <v>49</v>
      </c>
      <c r="E8" s="12" t="s">
        <v>32</v>
      </c>
      <c r="F8" s="42"/>
      <c r="G8" s="12" t="s">
        <v>52</v>
      </c>
    </row>
    <row r="9" spans="1:7" ht="16.2" thickBot="1">
      <c r="A9" s="43"/>
      <c r="B9" s="43"/>
      <c r="C9" s="2" t="s">
        <v>49</v>
      </c>
      <c r="D9" s="13"/>
      <c r="E9" s="13"/>
      <c r="F9" s="43"/>
      <c r="G9" s="13"/>
    </row>
    <row r="10" spans="1:7" ht="15" thickBot="1">
      <c r="A10" s="36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</row>
    <row r="11" spans="1:7" ht="63" customHeight="1" thickBot="1">
      <c r="A11" s="14">
        <v>1</v>
      </c>
      <c r="B11" s="18" t="s">
        <v>54</v>
      </c>
      <c r="C11" s="25">
        <v>21641.4</v>
      </c>
      <c r="D11" s="25">
        <v>21641.4</v>
      </c>
      <c r="E11" s="25">
        <f>D11-C11</f>
        <v>0</v>
      </c>
      <c r="F11" s="30">
        <v>5087.5</v>
      </c>
      <c r="G11" s="15">
        <f>F11/D11*100</f>
        <v>23.508183389244685</v>
      </c>
    </row>
    <row r="12" spans="1:7" ht="145.5" customHeight="1" thickBot="1">
      <c r="A12" s="14">
        <v>2</v>
      </c>
      <c r="B12" s="18" t="s">
        <v>55</v>
      </c>
      <c r="C12" s="25">
        <v>7239.8</v>
      </c>
      <c r="D12" s="25">
        <v>7239.8</v>
      </c>
      <c r="E12" s="25">
        <f>D12-C12</f>
        <v>0</v>
      </c>
      <c r="F12" s="25">
        <v>2093.9</v>
      </c>
      <c r="G12" s="15">
        <f>F12/D12*100</f>
        <v>28.922069670432887</v>
      </c>
    </row>
    <row r="13" spans="1:7" ht="84" customHeight="1" thickBot="1">
      <c r="A13" s="14">
        <v>3</v>
      </c>
      <c r="B13" s="18" t="s">
        <v>56</v>
      </c>
      <c r="C13" s="25">
        <v>5862.7</v>
      </c>
      <c r="D13" s="25">
        <v>6750.7</v>
      </c>
      <c r="E13" s="25">
        <f>D13-C13</f>
        <v>888</v>
      </c>
      <c r="F13" s="25">
        <v>425.9</v>
      </c>
      <c r="G13" s="15">
        <f>F13/D13*100</f>
        <v>6.3089753655176493</v>
      </c>
    </row>
    <row r="14" spans="1:7" ht="81" customHeight="1" thickBot="1">
      <c r="A14" s="60">
        <v>4</v>
      </c>
      <c r="B14" s="54" t="s">
        <v>57</v>
      </c>
      <c r="C14" s="56">
        <v>83909.8</v>
      </c>
      <c r="D14" s="56">
        <v>87509.8</v>
      </c>
      <c r="E14" s="56">
        <f>D14-C14</f>
        <v>3600</v>
      </c>
      <c r="F14" s="56">
        <v>7371.6</v>
      </c>
      <c r="G14" s="57">
        <f>F14/D14*100</f>
        <v>8.4237422551531367</v>
      </c>
    </row>
    <row r="15" spans="1:7" ht="15.75" hidden="1" customHeight="1" thickBot="1">
      <c r="A15" s="60"/>
      <c r="B15" s="54"/>
      <c r="C15" s="56"/>
      <c r="D15" s="56"/>
      <c r="E15" s="56"/>
      <c r="F15" s="56"/>
      <c r="G15" s="57"/>
    </row>
    <row r="16" spans="1:7" ht="98.25" customHeight="1" thickBot="1">
      <c r="A16" s="17">
        <v>5</v>
      </c>
      <c r="B16" s="27" t="s">
        <v>58</v>
      </c>
      <c r="C16" s="28">
        <v>866.5</v>
      </c>
      <c r="D16" s="28">
        <v>866.5</v>
      </c>
      <c r="E16" s="28">
        <f t="shared" ref="E16:E24" si="0">D16-C16</f>
        <v>0</v>
      </c>
      <c r="F16" s="28">
        <v>118.3</v>
      </c>
      <c r="G16" s="29">
        <f t="shared" ref="G16:G24" si="1">F16/D16*100</f>
        <v>13.652625504904789</v>
      </c>
    </row>
    <row r="17" spans="1:7" ht="81.75" customHeight="1" thickBot="1">
      <c r="A17" s="14">
        <v>6</v>
      </c>
      <c r="B17" s="18" t="s">
        <v>60</v>
      </c>
      <c r="C17" s="25">
        <v>2967.1</v>
      </c>
      <c r="D17" s="25">
        <v>4419.1000000000004</v>
      </c>
      <c r="E17" s="25">
        <f t="shared" si="0"/>
        <v>1452.0000000000005</v>
      </c>
      <c r="F17" s="25">
        <v>729</v>
      </c>
      <c r="G17" s="15">
        <f t="shared" si="1"/>
        <v>16.496571700119933</v>
      </c>
    </row>
    <row r="18" spans="1:7" ht="63" thickBot="1">
      <c r="A18" s="14">
        <v>7</v>
      </c>
      <c r="B18" s="18" t="s">
        <v>59</v>
      </c>
      <c r="C18" s="25">
        <v>10900.1</v>
      </c>
      <c r="D18" s="25">
        <v>10900.1</v>
      </c>
      <c r="E18" s="25">
        <f t="shared" si="0"/>
        <v>0</v>
      </c>
      <c r="F18" s="25">
        <v>952.2</v>
      </c>
      <c r="G18" s="15">
        <f t="shared" si="1"/>
        <v>8.7356996724800702</v>
      </c>
    </row>
    <row r="19" spans="1:7" ht="69.75" customHeight="1" thickBot="1">
      <c r="A19" s="14">
        <v>8</v>
      </c>
      <c r="B19" s="18" t="s">
        <v>61</v>
      </c>
      <c r="C19" s="25">
        <v>1877.6</v>
      </c>
      <c r="D19" s="25">
        <v>1877.6</v>
      </c>
      <c r="E19" s="25">
        <f t="shared" si="0"/>
        <v>0</v>
      </c>
      <c r="F19" s="25">
        <v>19.399999999999999</v>
      </c>
      <c r="G19" s="15">
        <f t="shared" si="1"/>
        <v>1.0332339156369834</v>
      </c>
    </row>
    <row r="20" spans="1:7" ht="68.25" customHeight="1" thickBot="1">
      <c r="A20" s="14">
        <v>9</v>
      </c>
      <c r="B20" s="18" t="s">
        <v>62</v>
      </c>
      <c r="C20" s="25">
        <v>46549</v>
      </c>
      <c r="D20" s="25">
        <v>46549</v>
      </c>
      <c r="E20" s="25">
        <f t="shared" si="0"/>
        <v>0</v>
      </c>
      <c r="F20" s="25">
        <v>4489</v>
      </c>
      <c r="G20" s="15">
        <f t="shared" si="1"/>
        <v>9.6436013663021765</v>
      </c>
    </row>
    <row r="21" spans="1:7" ht="66" customHeight="1" thickBot="1">
      <c r="A21" s="14">
        <v>10</v>
      </c>
      <c r="B21" s="18" t="s">
        <v>63</v>
      </c>
      <c r="C21" s="25">
        <v>762465.9</v>
      </c>
      <c r="D21" s="25">
        <v>766000.9</v>
      </c>
      <c r="E21" s="25">
        <f t="shared" si="0"/>
        <v>3535</v>
      </c>
      <c r="F21" s="25">
        <v>195123.6</v>
      </c>
      <c r="G21" s="15">
        <f t="shared" si="1"/>
        <v>25.473024901145681</v>
      </c>
    </row>
    <row r="22" spans="1:7" ht="81" customHeight="1" thickBot="1">
      <c r="A22" s="14">
        <v>11</v>
      </c>
      <c r="B22" s="18" t="s">
        <v>64</v>
      </c>
      <c r="C22" s="25">
        <v>50</v>
      </c>
      <c r="D22" s="25">
        <v>50</v>
      </c>
      <c r="E22" s="25">
        <f t="shared" si="0"/>
        <v>0</v>
      </c>
      <c r="F22" s="25">
        <v>0</v>
      </c>
      <c r="G22" s="15">
        <f t="shared" si="1"/>
        <v>0</v>
      </c>
    </row>
    <row r="23" spans="1:7" ht="78.599999999999994" thickBot="1">
      <c r="A23" s="14">
        <v>12</v>
      </c>
      <c r="B23" s="18" t="s">
        <v>65</v>
      </c>
      <c r="C23" s="25">
        <v>539.29999999999995</v>
      </c>
      <c r="D23" s="25">
        <v>539.29999999999995</v>
      </c>
      <c r="E23" s="25">
        <f t="shared" si="0"/>
        <v>0</v>
      </c>
      <c r="F23" s="25">
        <v>0</v>
      </c>
      <c r="G23" s="15">
        <f t="shared" si="1"/>
        <v>0</v>
      </c>
    </row>
    <row r="24" spans="1:7" ht="71.25" customHeight="1" thickBot="1">
      <c r="A24" s="14">
        <v>13</v>
      </c>
      <c r="B24" s="18" t="s">
        <v>66</v>
      </c>
      <c r="C24" s="25">
        <v>103754.2</v>
      </c>
      <c r="D24" s="25">
        <v>103781.3</v>
      </c>
      <c r="E24" s="25">
        <f t="shared" si="0"/>
        <v>27.100000000005821</v>
      </c>
      <c r="F24" s="25">
        <v>24904.5</v>
      </c>
      <c r="G24" s="15">
        <f t="shared" si="1"/>
        <v>23.997097743042339</v>
      </c>
    </row>
    <row r="25" spans="1:7" ht="68.25" customHeight="1" thickBot="1">
      <c r="A25" s="14">
        <v>14</v>
      </c>
      <c r="B25" s="18" t="s">
        <v>80</v>
      </c>
      <c r="C25" s="25">
        <v>10076.799999999999</v>
      </c>
      <c r="D25" s="25">
        <v>10076.799999999999</v>
      </c>
      <c r="E25" s="25">
        <f>D25-C25</f>
        <v>0</v>
      </c>
      <c r="F25" s="25">
        <v>1719.8</v>
      </c>
      <c r="G25" s="15">
        <f>F25/D25*100</f>
        <v>17.066926008256587</v>
      </c>
    </row>
    <row r="26" spans="1:7" ht="115.5" customHeight="1" thickBot="1">
      <c r="A26" s="14">
        <v>15</v>
      </c>
      <c r="B26" s="18" t="s">
        <v>67</v>
      </c>
      <c r="C26" s="25">
        <v>100</v>
      </c>
      <c r="D26" s="25">
        <v>100</v>
      </c>
      <c r="E26" s="25">
        <f>D26-C26</f>
        <v>0</v>
      </c>
      <c r="F26" s="25">
        <v>0</v>
      </c>
      <c r="G26" s="15">
        <f>F26/D26*100</f>
        <v>0</v>
      </c>
    </row>
    <row r="27" spans="1:7" ht="56.25" customHeight="1" thickBot="1">
      <c r="A27" s="14">
        <v>16</v>
      </c>
      <c r="B27" s="18" t="s">
        <v>68</v>
      </c>
      <c r="C27" s="25">
        <v>50</v>
      </c>
      <c r="D27" s="25">
        <v>50</v>
      </c>
      <c r="E27" s="25">
        <f>D27-C27</f>
        <v>0</v>
      </c>
      <c r="F27" s="25">
        <v>0</v>
      </c>
      <c r="G27" s="15">
        <f>F27/D27*100</f>
        <v>0</v>
      </c>
    </row>
    <row r="28" spans="1:7" ht="21" customHeight="1" thickBot="1">
      <c r="A28" s="1"/>
      <c r="B28" s="4" t="s">
        <v>53</v>
      </c>
      <c r="C28" s="26">
        <f>SUM(C11:C27)</f>
        <v>1058850.2000000002</v>
      </c>
      <c r="D28" s="26">
        <f>SUM(D11:D27)</f>
        <v>1068352.3</v>
      </c>
      <c r="E28" s="26">
        <f>SUM(E11:E27)</f>
        <v>9502.1000000000058</v>
      </c>
      <c r="F28" s="26">
        <f>SUM(F11:F27)</f>
        <v>243034.69999999998</v>
      </c>
      <c r="G28" s="7">
        <f>F28/D28*100</f>
        <v>22.748554011630805</v>
      </c>
    </row>
  </sheetData>
  <mergeCells count="12">
    <mergeCell ref="A4:G6"/>
    <mergeCell ref="A14:A15"/>
    <mergeCell ref="B14:B15"/>
    <mergeCell ref="A7:A9"/>
    <mergeCell ref="B7:B9"/>
    <mergeCell ref="F7:F9"/>
    <mergeCell ref="F1:G3"/>
    <mergeCell ref="C14:C15"/>
    <mergeCell ref="D14:D15"/>
    <mergeCell ref="E14:E15"/>
    <mergeCell ref="F14:F15"/>
    <mergeCell ref="G14:G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419_1</dc:creator>
  <cp:lastModifiedBy>Voronina</cp:lastModifiedBy>
  <cp:lastPrinted>2017-07-13T06:58:52Z</cp:lastPrinted>
  <dcterms:created xsi:type="dcterms:W3CDTF">2013-11-14T03:06:29Z</dcterms:created>
  <dcterms:modified xsi:type="dcterms:W3CDTF">2017-07-13T09:51:55Z</dcterms:modified>
</cp:coreProperties>
</file>